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48"/>
  <workbookPr defaultThemeVersion="124226"/>
  <mc:AlternateContent xmlns:mc="http://schemas.openxmlformats.org/markup-compatibility/2006">
    <mc:Choice Requires="x15">
      <x15ac:absPath xmlns:x15ac="http://schemas.microsoft.com/office/spreadsheetml/2010/11/ac" url="I:\Помісячне виконання на сайт\2018\Eng\1 quater\2-February\"/>
    </mc:Choice>
  </mc:AlternateContent>
  <xr:revisionPtr revIDLastSave="0" documentId="8_{2204470F-69BB-4F50-A021-E4A60AEF7723}" xr6:coauthVersionLast="36" xr6:coauthVersionMax="36" xr10:uidLastSave="{00000000-0000-0000-0000-000000000000}"/>
  <bookViews>
    <workbookView xWindow="0" yWindow="0" windowWidth="28800" windowHeight="12300" tabRatio="653" activeTab="1" xr2:uid="{00000000-000D-0000-FFFF-FFFF00000000}"/>
  </bookViews>
  <sheets>
    <sheet name="January" sheetId="22" r:id="rId1"/>
    <sheet name="February" sheetId="24" r:id="rId2"/>
  </sheets>
  <definedNames>
    <definedName name="_xlnm.Print_Area" localSheetId="1">February!$A$1:$D$39</definedName>
    <definedName name="_xlnm.Print_Area" localSheetId="0">January!$A$1:$D$40</definedName>
  </definedNames>
  <calcPr calcId="191029"/>
</workbook>
</file>

<file path=xl/calcChain.xml><?xml version="1.0" encoding="utf-8"?>
<calcChain xmlns="http://schemas.openxmlformats.org/spreadsheetml/2006/main">
  <c r="C33" i="24" l="1"/>
  <c r="B33" i="24"/>
  <c r="D32" i="24"/>
  <c r="D31" i="24"/>
  <c r="D30" i="24"/>
  <c r="D29" i="24"/>
  <c r="D28" i="24"/>
  <c r="D27" i="24"/>
  <c r="D26" i="24"/>
  <c r="D25" i="24"/>
  <c r="D24" i="24"/>
  <c r="D23" i="24"/>
  <c r="C22" i="24"/>
  <c r="D22" i="24" s="1"/>
  <c r="D21" i="24"/>
  <c r="D20" i="24"/>
  <c r="D19" i="24"/>
  <c r="D18" i="24"/>
  <c r="D17" i="24"/>
  <c r="D15" i="24"/>
  <c r="D13" i="24"/>
  <c r="D12" i="24"/>
  <c r="D11" i="24"/>
  <c r="D10" i="24"/>
  <c r="D9" i="24"/>
  <c r="D8" i="24"/>
  <c r="D7" i="24"/>
  <c r="D6" i="24"/>
</calcChain>
</file>

<file path=xl/sharedStrings.xml><?xml version="1.0" encoding="utf-8"?>
<sst xmlns="http://schemas.openxmlformats.org/spreadsheetml/2006/main" count="92" uniqueCount="48">
  <si>
    <t>-</t>
  </si>
  <si>
    <t>Budget lines</t>
  </si>
  <si>
    <t>Increase in % compared to the last year period</t>
  </si>
  <si>
    <t>Corporate profit tax</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</si>
  <si>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</si>
  <si>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</si>
  <si>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</si>
  <si>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</si>
  <si>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</si>
  <si>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</si>
  <si>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</si>
  <si>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</si>
  <si>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</si>
  <si>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</si>
  <si>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</si>
  <si>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</si>
  <si>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</si>
  <si>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</si>
  <si>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</si>
  <si>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</si>
  <si>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</si>
  <si>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Land rent</t>
  </si>
  <si>
    <t>Funding ("+" - deficit, "-" - surplus)</t>
  </si>
  <si>
    <t>Municipal utilities and services</t>
  </si>
  <si>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</si>
  <si>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</si>
  <si>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</si>
  <si>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</si>
  <si>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</si>
  <si>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</si>
  <si>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Personal income tax and income charge</t>
  </si>
  <si>
    <t>Social welfare****</t>
  </si>
  <si>
    <t>VAT reimbursement***</t>
  </si>
  <si>
    <t>Fee for the use of mineral resources**</t>
  </si>
  <si>
    <t>Revenues*</t>
  </si>
  <si>
    <t>Execution of the Consolidated budget of Ukraine for January-February 2017-2018</t>
  </si>
  <si>
    <t>http://www.treasury.gov.ua/main/uk/doccatalog/list?currDir=395501</t>
  </si>
  <si>
    <t xml:space="preserve">* Lower revenues in the reporting period are due to the VAT refund in January 2018 amounting UAH 12 billion compared to UAH 27.9 million in January 2017.         </t>
  </si>
  <si>
    <t>** Lower revenues from the rent for gas production in January 2018 compared to January 2017 are due to the fact that in January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t>
  </si>
  <si>
    <t xml:space="preserve">*** In January 2017, the State Treasury Office did not refund VAT, because the decree of the Cabinet of Ministers No. 26 dd. 25.01.2017 "On the approval of the Procedure for the update of the Register of VAT refund applications" entered into force on 01.02.2017. 
</t>
  </si>
  <si>
    <t xml:space="preserve">**** Lower expenses of the Consolidated state budget for the title "Social protection and welfare" in January 2018 compared to January 2017 (down by UAH 3.7 billion) are due to the fact that in the reporting period the local budgets actually spend UAH 3.9 billion less in the subsidy from the state budget for funding exemptions and subsidies for housing utilities, which is in line with the amendments enacted by the decree of the Cabinet of Ministers No. 951 dd. 08.11.2017 and the order of the Ministry of Finance No. 1 dd. 04.01.2018 (registered at the Ministry of Finance under No. 64/31516 dd. 16.01.2018) which only entered into force on January 16, 2018.
Taking that into account and in line with the actually registered obligations in the local budgets in January 2018, the State Treasury Office granted the local budgets funding under the mentioned subsidy only in the last decade of January 2018 in the amount of UAH 8.7 billion (allotment as per January 2018 – UAH 9.6 billion). Out of this amount, the local budgets only spent UAH 5.9 billion in January 2018 compared to UAH 9.8 billion spent in January 2017 under the different subsidy transfer procedure. 
</t>
  </si>
  <si>
    <t>in 3,4 t.m.</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</si>
  <si>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2018are available on the website of the State Treasury Service under the link </t>
    </r>
  </si>
  <si>
    <t>Execution of the Consolidated budget of Ukraine for January 2017-2018</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</si>
  <si>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January-February 2018 are available on the website of the State Treasury Service under the link </t>
    </r>
  </si>
  <si>
    <t xml:space="preserve">* Lower revenues from the rent for gas production are due to the fact that in 2017 clearing settlements were applied for the transfer of rent payments according to the decree of the Cabinet of Ministers No. 20 dd. 11.01.2005 "On the approval of the Procedure for the transfer of some of the subsidies from the state budget to local budgets for funding preferences, subsidies and compensations". On January 1, 2018, this decree was abolished and replaced by the monetization of exemptions and subsidies for housing utilities. </t>
  </si>
  <si>
    <r>
      <rPr>
        <sz val="11"/>
        <rFont val="Arial"/>
        <family val="2"/>
        <charset val="204"/>
      </rPr>
      <t xml:space="preserve">**Expenses for the title "Environment protection" were reduced, since the budget for 2018 does not have allocations for funding the program "Ukraine's contributions to the Chornobyl fund "Shelter" and to the EBRD's nuclear security program". In 2017, the expenses for this program amounted UAH 0.2 bn. </t>
    </r>
    <r>
      <rPr>
        <sz val="11"/>
        <color rgb="FFFF0000"/>
        <rFont val="Arial"/>
        <family val="2"/>
        <charset val="204"/>
      </rPr>
      <t xml:space="preserve">
</t>
    </r>
  </si>
  <si>
    <r>
      <rPr>
        <sz val="11"/>
        <rFont val="Arial"/>
        <family val="2"/>
        <charset val="204"/>
      </rPr>
      <t>*** Lower expenses for the title "Social protection and welfare" in January-February 2018 compared to January-February 2017 (cut by UAH 8.7 bn) are due to amendments made by the decreee of the Cabinet of Ministers No. 951 dd. 08.11.2017 and the entry into force of the corresponding executive order of the Ministry of Finance No. 1 dd. 04.01.2018 (registered at the Ministry of Justice on 16.01.2018 under No. 64/31516) on January 16, 2018 only.</t>
    </r>
    <r>
      <rPr>
        <sz val="11"/>
        <color rgb="FFFF0000"/>
        <rFont val="Arial"/>
        <family val="2"/>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</si>
</sst>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3"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sz val="12"/>
      <color rgb="FFFF0000"/>
      <name val="Arial"/>
      <family val="2"/>
      <charset val="204"/>
    </font>
    <font>
      <sz val="10"/>
      <color rgb="FFFF0000"/>
      <name val="Arial"/>
      <family val="2"/>
      <charset val="204"/>
    </font>
    <font>
      <sz val="11"/>
      <color rgb="FFFF0000"/>
      <name val="Arial"/>
      <family val="2"/>
      <charset val="204"/>
    </font>
    <font>
      <sz val="1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FFC000"/>
        <bgColor indexed="64"/>
      </patternFill>
    </fill>
  </fills>
  <borders count="2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
      <left style="medium">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13" applyNumberFormat="0" applyFill="0" applyAlignment="0" applyProtection="0"/>
    <xf numFmtId="0" fontId="18" fillId="0" borderId="0" applyNumberFormat="0" applyFill="0" applyBorder="0" applyAlignment="0" applyProtection="0"/>
  </cellStyleXfs>
  <cellXfs count="50">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9" xfId="0" applyNumberFormat="1" applyFont="1" applyFill="1" applyBorder="1" applyAlignment="1">
      <alignment horizontal="right" vertical="center"/>
    </xf>
    <xf numFmtId="164" fontId="13" fillId="23" borderId="6" xfId="0" applyNumberFormat="1" applyFont="1" applyFill="1" applyBorder="1" applyAlignment="1">
      <alignment horizontal="right" vertical="center"/>
    </xf>
    <xf numFmtId="3" fontId="4" fillId="24" borderId="14" xfId="0" applyNumberFormat="1" applyFont="1" applyFill="1" applyBorder="1" applyAlignment="1">
      <alignment horizontal="center" vertical="center" wrapText="1"/>
    </xf>
    <xf numFmtId="3" fontId="4" fillId="24" borderId="15" xfId="0" applyNumberFormat="1" applyFont="1" applyFill="1" applyBorder="1" applyAlignment="1">
      <alignment horizontal="center" vertical="center" wrapText="1"/>
    </xf>
    <xf numFmtId="164" fontId="13" fillId="23" borderId="10" xfId="0" applyNumberFormat="1" applyFont="1" applyFill="1" applyBorder="1" applyAlignment="1">
      <alignment horizontal="right" vertical="center"/>
    </xf>
    <xf numFmtId="164" fontId="2" fillId="0" borderId="9" xfId="0" applyNumberFormat="1" applyFont="1" applyBorder="1" applyAlignment="1">
      <alignment horizontal="right" vertical="center"/>
    </xf>
    <xf numFmtId="0" fontId="4" fillId="0" borderId="0" xfId="0" applyFont="1" applyBorder="1"/>
    <xf numFmtId="0" fontId="5" fillId="0" borderId="0" xfId="0" applyFont="1" applyBorder="1"/>
    <xf numFmtId="0" fontId="13" fillId="23" borderId="16" xfId="0" applyFont="1" applyFill="1" applyBorder="1" applyAlignment="1">
      <alignment vertical="center" wrapText="1"/>
    </xf>
    <xf numFmtId="164" fontId="13" fillId="23" borderId="9" xfId="0" applyNumberFormat="1" applyFont="1" applyFill="1" applyBorder="1" applyAlignment="1">
      <alignment wrapText="1"/>
    </xf>
    <xf numFmtId="165" fontId="13" fillId="23" borderId="9" xfId="0" applyNumberFormat="1" applyFont="1" applyFill="1" applyBorder="1" applyAlignment="1">
      <alignment wrapText="1"/>
    </xf>
    <xf numFmtId="164" fontId="2" fillId="0" borderId="19" xfId="0" applyNumberFormat="1" applyFont="1" applyFill="1" applyBorder="1" applyAlignment="1">
      <alignment horizontal="right" vertical="center"/>
    </xf>
    <xf numFmtId="164" fontId="2" fillId="0" borderId="9" xfId="0" applyNumberFormat="1" applyFont="1" applyBorder="1" applyAlignment="1">
      <alignment horizontal="right" vertical="center" wrapText="1"/>
    </xf>
    <xf numFmtId="0" fontId="13" fillId="23" borderId="20" xfId="0" applyFont="1" applyFill="1" applyBorder="1" applyAlignment="1">
      <alignment wrapText="1"/>
    </xf>
    <xf numFmtId="0" fontId="13" fillId="23" borderId="18" xfId="0" applyFont="1" applyFill="1" applyBorder="1" applyAlignment="1">
      <alignment wrapText="1"/>
    </xf>
    <xf numFmtId="0" fontId="2" fillId="0" borderId="18" xfId="0" applyFont="1" applyFill="1" applyBorder="1" applyAlignment="1">
      <alignment horizontal="left" vertical="center" wrapText="1" indent="1"/>
    </xf>
    <xf numFmtId="0" fontId="2" fillId="0" borderId="18" xfId="0" applyFont="1" applyBorder="1" applyAlignment="1">
      <alignment horizontal="left" vertical="center" wrapText="1" indent="1"/>
    </xf>
    <xf numFmtId="0" fontId="5" fillId="0" borderId="18" xfId="0" applyFont="1" applyFill="1" applyBorder="1" applyAlignment="1">
      <alignment horizontal="left" vertical="center" wrapText="1" indent="1"/>
    </xf>
    <xf numFmtId="164" fontId="2" fillId="0" borderId="18" xfId="0" applyNumberFormat="1" applyFont="1" applyFill="1" applyBorder="1" applyAlignment="1">
      <alignment horizontal="right" vertical="center"/>
    </xf>
    <xf numFmtId="164" fontId="13" fillId="23" borderId="16" xfId="0" applyNumberFormat="1" applyFont="1" applyFill="1" applyBorder="1" applyAlignment="1">
      <alignment horizontal="right" vertical="center"/>
    </xf>
    <xf numFmtId="164" fontId="2" fillId="0" borderId="18" xfId="0" applyNumberFormat="1" applyFont="1" applyBorder="1" applyAlignment="1">
      <alignment horizontal="right" vertical="center" wrapText="1"/>
    </xf>
    <xf numFmtId="165" fontId="13" fillId="23" borderId="9" xfId="0" applyNumberFormat="1" applyFont="1" applyFill="1" applyBorder="1" applyAlignment="1">
      <alignment horizontal="right" wrapText="1"/>
    </xf>
    <xf numFmtId="164" fontId="13" fillId="23" borderId="9" xfId="0" applyNumberFormat="1" applyFont="1" applyFill="1" applyBorder="1" applyAlignment="1">
      <alignment horizontal="right" vertical="center"/>
    </xf>
    <xf numFmtId="0" fontId="20" fillId="25" borderId="21" xfId="0" applyFont="1" applyFill="1" applyBorder="1" applyAlignment="1">
      <alignment horizontal="justify" vertical="top" wrapText="1"/>
    </xf>
    <xf numFmtId="0" fontId="20" fillId="25" borderId="0" xfId="0" applyFont="1" applyFill="1" applyBorder="1" applyAlignment="1">
      <alignment horizontal="justify" vertical="top" wrapText="1"/>
    </xf>
    <xf numFmtId="0" fontId="20" fillId="25" borderId="17" xfId="0" applyFont="1" applyFill="1" applyBorder="1" applyAlignment="1">
      <alignment horizontal="justify" vertical="top" wrapText="1"/>
    </xf>
    <xf numFmtId="0" fontId="19" fillId="0" borderId="0" xfId="0" applyFont="1" applyFill="1" applyBorder="1" applyAlignment="1">
      <alignment horizontal="justify" vertical="distributed" wrapText="1"/>
    </xf>
    <xf numFmtId="0" fontId="2" fillId="0" borderId="0" xfId="0" applyFont="1" applyFill="1" applyBorder="1" applyAlignment="1">
      <alignment horizontal="justify" vertical="distributed" wrapText="1"/>
    </xf>
    <xf numFmtId="0" fontId="2" fillId="0" borderId="17" xfId="0" applyFont="1" applyBorder="1" applyAlignment="1">
      <alignment horizontal="center"/>
    </xf>
    <xf numFmtId="164" fontId="15" fillId="0" borderId="11" xfId="0" applyNumberFormat="1" applyFont="1" applyBorder="1" applyAlignment="1">
      <alignment horizontal="left" vertical="center" wrapText="1"/>
    </xf>
    <xf numFmtId="164" fontId="18" fillId="0" borderId="0" xfId="35" applyNumberFormat="1" applyBorder="1" applyAlignment="1">
      <alignment horizontal="left" vertical="center"/>
    </xf>
    <xf numFmtId="164" fontId="2" fillId="0" borderId="0" xfId="0" applyNumberFormat="1" applyFont="1" applyBorder="1" applyAlignment="1">
      <alignment horizontal="left" vertical="center"/>
    </xf>
    <xf numFmtId="0" fontId="17" fillId="0" borderId="1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164" fontId="2" fillId="0" borderId="4" xfId="0" applyNumberFormat="1" applyFont="1" applyFill="1" applyBorder="1" applyAlignment="1">
      <alignment horizontal="center" vertical="center" wrapText="1"/>
    </xf>
    <xf numFmtId="0" fontId="0" fillId="0" borderId="5" xfId="0" applyFont="1" applyBorder="1"/>
    <xf numFmtId="0" fontId="20" fillId="0" borderId="21" xfId="0" applyFont="1" applyFill="1" applyBorder="1" applyAlignment="1">
      <alignment horizontal="justify" vertical="top" wrapText="1"/>
    </xf>
    <xf numFmtId="0" fontId="20" fillId="0" borderId="0" xfId="0" applyFont="1" applyFill="1" applyBorder="1" applyAlignment="1">
      <alignment horizontal="justify" vertical="top" wrapText="1"/>
    </xf>
    <xf numFmtId="0" fontId="20" fillId="0" borderId="17" xfId="0" applyFont="1" applyFill="1" applyBorder="1" applyAlignment="1">
      <alignment horizontal="justify" vertical="top" wrapText="1"/>
    </xf>
    <xf numFmtId="0" fontId="21" fillId="0" borderId="0" xfId="0" applyFont="1" applyFill="1" applyBorder="1" applyAlignment="1">
      <alignment horizontal="justify" vertical="top" wrapText="1"/>
    </xf>
    <xf numFmtId="0" fontId="22" fillId="0" borderId="0" xfId="0" applyFont="1" applyFill="1" applyBorder="1" applyAlignment="1">
      <alignment horizontal="justify" vertical="top" wrapText="1"/>
    </xf>
  </cellXfs>
  <cellStyles count="36">
    <cellStyle name="20% - Акцент1" xfId="1" xr:uid="{00000000-0005-0000-0000-000000000000}"/>
    <cellStyle name="20% - Акцент2" xfId="2" xr:uid="{00000000-0005-0000-0000-000001000000}"/>
    <cellStyle name="20% - Акцент3" xfId="3" xr:uid="{00000000-0005-0000-0000-000002000000}"/>
    <cellStyle name="20% - Акцент4" xfId="4" xr:uid="{00000000-0005-0000-0000-000003000000}"/>
    <cellStyle name="20% - Акцент5" xfId="5" xr:uid="{00000000-0005-0000-0000-000004000000}"/>
    <cellStyle name="20% - Акцент6" xfId="6" xr:uid="{00000000-0005-0000-0000-000005000000}"/>
    <cellStyle name="40% - Акцент1" xfId="7" xr:uid="{00000000-0005-0000-0000-000006000000}"/>
    <cellStyle name="40% - Акцент2" xfId="8" xr:uid="{00000000-0005-0000-0000-000007000000}"/>
    <cellStyle name="40% - Акцент3" xfId="9" xr:uid="{00000000-0005-0000-0000-000008000000}"/>
    <cellStyle name="40% - Акцент4" xfId="10" xr:uid="{00000000-0005-0000-0000-000009000000}"/>
    <cellStyle name="40% - Акцент5" xfId="11" xr:uid="{00000000-0005-0000-0000-00000A000000}"/>
    <cellStyle name="40% - Акцент6" xfId="12" xr:uid="{00000000-0005-0000-0000-00000B000000}"/>
    <cellStyle name="60% - Акцент1" xfId="13" xr:uid="{00000000-0005-0000-0000-00000C000000}"/>
    <cellStyle name="60% - Акцент2" xfId="14" xr:uid="{00000000-0005-0000-0000-00000D000000}"/>
    <cellStyle name="60% - Акцент3" xfId="15" xr:uid="{00000000-0005-0000-0000-00000E000000}"/>
    <cellStyle name="60% - Акцент4" xfId="16" xr:uid="{00000000-0005-0000-0000-00000F000000}"/>
    <cellStyle name="60% - Акцент5" xfId="17" xr:uid="{00000000-0005-0000-0000-000010000000}"/>
    <cellStyle name="60% - Акцент6" xfId="18" xr:uid="{00000000-0005-0000-0000-000011000000}"/>
    <cellStyle name="Акцент1" xfId="19" xr:uid="{00000000-0005-0000-0000-000012000000}"/>
    <cellStyle name="Акцент2" xfId="20" xr:uid="{00000000-0005-0000-0000-000013000000}"/>
    <cellStyle name="Акцент3" xfId="21" xr:uid="{00000000-0005-0000-0000-000014000000}"/>
    <cellStyle name="Акцент4" xfId="22" xr:uid="{00000000-0005-0000-0000-000015000000}"/>
    <cellStyle name="Акцент5" xfId="23" xr:uid="{00000000-0005-0000-0000-000016000000}"/>
    <cellStyle name="Акцент6" xfId="24" xr:uid="{00000000-0005-0000-0000-000017000000}"/>
    <cellStyle name="Вывод" xfId="25" xr:uid="{00000000-0005-0000-0000-000018000000}"/>
    <cellStyle name="Вычисление" xfId="26" xr:uid="{00000000-0005-0000-0000-000019000000}"/>
    <cellStyle name="Гіперпосилання" xfId="35" builtinId="8"/>
    <cellStyle name="Звичайний" xfId="0" builtinId="0"/>
    <cellStyle name="Итог" xfId="34" xr:uid="{00000000-0005-0000-0000-00001C000000}"/>
    <cellStyle name="Нейтральный" xfId="27" xr:uid="{00000000-0005-0000-0000-00001D000000}"/>
    <cellStyle name="Обычный 2" xfId="28" xr:uid="{00000000-0005-0000-0000-00001E000000}"/>
    <cellStyle name="Обычный 5" xfId="29" xr:uid="{00000000-0005-0000-0000-00001F000000}"/>
    <cellStyle name="Обычный 6" xfId="30" xr:uid="{00000000-0005-0000-0000-000020000000}"/>
    <cellStyle name="Плохой" xfId="31" xr:uid="{00000000-0005-0000-0000-000021000000}"/>
    <cellStyle name="Пояснение" xfId="32" xr:uid="{00000000-0005-0000-0000-000022000000}"/>
    <cellStyle name="Примечание" xfId="33" xr:uid="{00000000-0005-0000-0000-000023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95501"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955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fitToPage="1"/>
  </sheetPr>
  <dimension ref="A1:J41"/>
  <sheetViews>
    <sheetView view="pageBreakPreview" zoomScale="90" zoomScaleNormal="90" zoomScaleSheetLayoutView="90" workbookViewId="0">
      <pane xSplit="1" ySplit="3" topLeftCell="B37" activePane="bottomRight" state="frozen"/>
      <selection activeCell="A41" sqref="A41"/>
      <selection pane="topRight" activeCell="A41" sqref="A41"/>
      <selection pane="bottomLeft" activeCell="A41" sqref="A41"/>
      <selection pane="bottomRight" activeCell="A38" sqref="A38:D38"/>
    </sheetView>
  </sheetViews>
  <sheetFormatPr defaultColWidth="9.1796875" defaultRowHeight="15.5" x14ac:dyDescent="0.35"/>
  <cols>
    <col min="1" max="1" width="64.81640625" style="1" customWidth="1"/>
    <col min="2" max="2" width="22" style="2" customWidth="1"/>
    <col min="3" max="3" width="20.453125" style="2" customWidth="1"/>
    <col min="4" max="4" width="22.1796875" style="1" customWidth="1"/>
    <col min="5" max="5" width="12.26953125" style="1" customWidth="1"/>
    <col min="6" max="7" width="21.54296875" style="1" bestFit="1" customWidth="1"/>
    <col min="8" max="16384" width="9.1796875" style="1"/>
  </cols>
  <sheetData>
    <row r="1" spans="1:6" ht="80.25" customHeight="1" x14ac:dyDescent="0.35">
      <c r="A1" s="36"/>
      <c r="B1" s="37" t="s">
        <v>42</v>
      </c>
      <c r="C1" s="37"/>
      <c r="D1" s="37"/>
    </row>
    <row r="2" spans="1:6" s="3" customFormat="1" ht="27" customHeight="1" x14ac:dyDescent="0.25">
      <c r="A2" s="36"/>
      <c r="B2" s="38" t="s">
        <v>36</v>
      </c>
      <c r="C2" s="39"/>
      <c r="D2" s="39"/>
    </row>
    <row r="3" spans="1:6" s="3" customFormat="1" ht="20.5" thickBot="1" x14ac:dyDescent="0.3">
      <c r="A3" s="40" t="s">
        <v>43</v>
      </c>
      <c r="B3" s="40"/>
      <c r="C3" s="40"/>
      <c r="D3" s="40"/>
    </row>
    <row r="4" spans="1:6" s="5" customFormat="1" ht="16" thickBot="1" x14ac:dyDescent="0.4">
      <c r="A4" s="41" t="s">
        <v>1</v>
      </c>
      <c r="B4" s="43" t="s">
        <v>19</v>
      </c>
      <c r="C4" s="44"/>
      <c r="D4" s="41" t="s">
        <v>2</v>
      </c>
      <c r="E4" s="4"/>
      <c r="F4" s="4"/>
    </row>
    <row r="5" spans="1:6" s="14" customFormat="1" ht="36" customHeight="1" thickBot="1" x14ac:dyDescent="0.4">
      <c r="A5" s="42"/>
      <c r="B5" s="10">
        <v>2017</v>
      </c>
      <c r="C5" s="11">
        <v>2018</v>
      </c>
      <c r="D5" s="42"/>
      <c r="E5" s="4"/>
      <c r="F5" s="4"/>
    </row>
    <row r="6" spans="1:6" s="6" customFormat="1" ht="18" x14ac:dyDescent="0.4">
      <c r="A6" s="21" t="s">
        <v>34</v>
      </c>
      <c r="B6" s="12">
        <v>72556.783380049994</v>
      </c>
      <c r="C6" s="12">
        <v>71327.205935470003</v>
      </c>
      <c r="D6" s="12">
        <v>98.305358386493651</v>
      </c>
      <c r="E6" s="4"/>
      <c r="F6" s="4"/>
    </row>
    <row r="7" spans="1:6" x14ac:dyDescent="0.35">
      <c r="A7" s="24" t="s">
        <v>30</v>
      </c>
      <c r="B7" s="13">
        <v>11063.986556869999</v>
      </c>
      <c r="C7" s="13">
        <v>14570.42522512</v>
      </c>
      <c r="D7" s="13">
        <v>131.69236197302442</v>
      </c>
      <c r="E7" s="4"/>
      <c r="F7" s="4"/>
    </row>
    <row r="8" spans="1:6" x14ac:dyDescent="0.35">
      <c r="A8" s="23" t="s">
        <v>3</v>
      </c>
      <c r="B8" s="8">
        <v>491.97574341000006</v>
      </c>
      <c r="C8" s="8">
        <v>1705.44399049</v>
      </c>
      <c r="D8" s="13" t="s">
        <v>41</v>
      </c>
      <c r="E8" s="4"/>
      <c r="F8" s="4"/>
    </row>
    <row r="9" spans="1:6" x14ac:dyDescent="0.35">
      <c r="A9" s="24" t="s">
        <v>33</v>
      </c>
      <c r="B9" s="8">
        <v>5268.4451796099993</v>
      </c>
      <c r="C9" s="8">
        <v>1389.3352123099999</v>
      </c>
      <c r="D9" s="13">
        <v>26.370877269199305</v>
      </c>
      <c r="E9" s="4"/>
      <c r="F9" s="4"/>
    </row>
    <row r="10" spans="1:6" x14ac:dyDescent="0.35">
      <c r="A10" s="23" t="s">
        <v>29</v>
      </c>
      <c r="B10" s="8">
        <v>4549.5661563600006</v>
      </c>
      <c r="C10" s="8">
        <v>4985.6299875300001</v>
      </c>
      <c r="D10" s="13">
        <v>109.58473437209855</v>
      </c>
      <c r="E10" s="4"/>
      <c r="F10" s="4"/>
    </row>
    <row r="11" spans="1:6" x14ac:dyDescent="0.35">
      <c r="A11" s="23" t="s">
        <v>20</v>
      </c>
      <c r="B11" s="8">
        <v>2285.4155604400003</v>
      </c>
      <c r="C11" s="8">
        <v>3230.0147421499996</v>
      </c>
      <c r="D11" s="13">
        <v>141.33161592407029</v>
      </c>
      <c r="E11" s="4"/>
      <c r="F11" s="4"/>
    </row>
    <row r="12" spans="1:6" x14ac:dyDescent="0.35">
      <c r="A12" s="23" t="s">
        <v>24</v>
      </c>
      <c r="B12" s="8">
        <v>37037.114340899992</v>
      </c>
      <c r="C12" s="8">
        <v>31013.267454529996</v>
      </c>
      <c r="D12" s="13">
        <v>83.735647353827787</v>
      </c>
      <c r="E12" s="4"/>
      <c r="F12" s="4"/>
    </row>
    <row r="13" spans="1:6" ht="31" x14ac:dyDescent="0.35">
      <c r="A13" s="23" t="s">
        <v>25</v>
      </c>
      <c r="B13" s="8">
        <v>21745.584893269996</v>
      </c>
      <c r="C13" s="8">
        <v>8980.146488299999</v>
      </c>
      <c r="D13" s="13">
        <v>41.296412731024077</v>
      </c>
      <c r="E13" s="4"/>
      <c r="F13" s="4"/>
    </row>
    <row r="14" spans="1:6" x14ac:dyDescent="0.35">
      <c r="A14" s="25" t="s">
        <v>26</v>
      </c>
      <c r="B14" s="8"/>
      <c r="C14" s="8"/>
      <c r="D14" s="13"/>
      <c r="E14" s="4"/>
      <c r="F14" s="4"/>
    </row>
    <row r="15" spans="1:6" x14ac:dyDescent="0.35">
      <c r="A15" s="25" t="s">
        <v>27</v>
      </c>
      <c r="B15" s="13">
        <v>21773.444298180002</v>
      </c>
      <c r="C15" s="13">
        <v>20985.776954219997</v>
      </c>
      <c r="D15" s="13">
        <v>96.382440310438881</v>
      </c>
      <c r="E15" s="4"/>
      <c r="F15" s="4"/>
    </row>
    <row r="16" spans="1:6" x14ac:dyDescent="0.35">
      <c r="A16" s="25" t="s">
        <v>32</v>
      </c>
      <c r="B16" s="13">
        <v>-27.859404909999999</v>
      </c>
      <c r="C16" s="13">
        <v>-12005.63046592</v>
      </c>
      <c r="D16" s="13" t="s">
        <v>0</v>
      </c>
      <c r="E16" s="4"/>
      <c r="F16" s="4"/>
    </row>
    <row r="17" spans="1:7" x14ac:dyDescent="0.35">
      <c r="A17" s="23" t="s">
        <v>28</v>
      </c>
      <c r="B17" s="13">
        <v>15291.529447630001</v>
      </c>
      <c r="C17" s="13">
        <v>22033.120966229999</v>
      </c>
      <c r="D17" s="13">
        <v>144.08709764244585</v>
      </c>
      <c r="E17" s="4"/>
      <c r="F17" s="4"/>
    </row>
    <row r="18" spans="1:7" x14ac:dyDescent="0.35">
      <c r="A18" s="23" t="s">
        <v>21</v>
      </c>
      <c r="B18" s="20">
        <v>1709.0247631</v>
      </c>
      <c r="C18" s="20">
        <v>1894.4973969400003</v>
      </c>
      <c r="D18" s="13">
        <v>110.85254221264597</v>
      </c>
      <c r="E18" s="4"/>
      <c r="F18" s="4"/>
    </row>
    <row r="19" spans="1:7" s="14" customFormat="1" ht="13.5" customHeight="1" x14ac:dyDescent="0.35">
      <c r="A19" s="24" t="s">
        <v>4</v>
      </c>
      <c r="B19" s="13">
        <v>1340.8667130100002</v>
      </c>
      <c r="C19" s="13">
        <v>1916.0860818599999</v>
      </c>
      <c r="D19" s="13">
        <v>142.8990714191672</v>
      </c>
      <c r="E19" s="4"/>
      <c r="F19" s="4"/>
    </row>
    <row r="20" spans="1:7" x14ac:dyDescent="0.35">
      <c r="A20" s="24" t="s">
        <v>5</v>
      </c>
      <c r="B20" s="13">
        <v>2617.1416929699999</v>
      </c>
      <c r="C20" s="13">
        <v>3321.9875104300004</v>
      </c>
      <c r="D20" s="13">
        <v>126.93189365150968</v>
      </c>
      <c r="E20" s="4"/>
      <c r="F20" s="7"/>
      <c r="G20" s="2"/>
    </row>
    <row r="21" spans="1:7" s="15" customFormat="1" ht="18" x14ac:dyDescent="0.4">
      <c r="A21" s="22" t="s">
        <v>6</v>
      </c>
      <c r="B21" s="17">
        <v>46744.888173440006</v>
      </c>
      <c r="C21" s="17">
        <v>50384.980976120009</v>
      </c>
      <c r="D21" s="17">
        <v>107.78714624190344</v>
      </c>
      <c r="E21" s="4"/>
      <c r="F21" s="7"/>
      <c r="G21" s="7"/>
    </row>
    <row r="22" spans="1:7" s="6" customFormat="1" ht="17.25" customHeight="1" x14ac:dyDescent="0.35">
      <c r="A22" s="23" t="s">
        <v>7</v>
      </c>
      <c r="B22" s="8">
        <v>2461.5613414700001</v>
      </c>
      <c r="C22" s="8">
        <v>3456.5197857999992</v>
      </c>
      <c r="D22" s="13">
        <v>140.4198110998862</v>
      </c>
      <c r="E22" s="4"/>
      <c r="F22" s="7"/>
    </row>
    <row r="23" spans="1:7" s="6" customFormat="1" x14ac:dyDescent="0.35">
      <c r="A23" s="23" t="s">
        <v>8</v>
      </c>
      <c r="B23" s="8">
        <v>5684.88938693</v>
      </c>
      <c r="C23" s="8">
        <v>5800.8085524300004</v>
      </c>
      <c r="D23" s="13">
        <v>102.03907512724007</v>
      </c>
      <c r="E23" s="4"/>
      <c r="F23" s="7"/>
    </row>
    <row r="24" spans="1:7" s="6" customFormat="1" x14ac:dyDescent="0.35">
      <c r="A24" s="23" t="s">
        <v>9</v>
      </c>
      <c r="B24" s="8">
        <v>2888.6543302300001</v>
      </c>
      <c r="C24" s="8">
        <v>3355.9238506000006</v>
      </c>
      <c r="D24" s="13">
        <v>116.17602755303697</v>
      </c>
      <c r="E24" s="4"/>
      <c r="F24" s="7"/>
    </row>
    <row r="25" spans="1:7" s="6" customFormat="1" x14ac:dyDescent="0.35">
      <c r="A25" s="23" t="s">
        <v>10</v>
      </c>
      <c r="B25" s="8">
        <v>3910.92324457</v>
      </c>
      <c r="C25" s="8">
        <v>5553.4388229400001</v>
      </c>
      <c r="D25" s="13">
        <v>141.99815428877312</v>
      </c>
      <c r="E25" s="4"/>
      <c r="F25" s="7"/>
    </row>
    <row r="26" spans="1:7" s="6" customFormat="1" x14ac:dyDescent="0.35">
      <c r="A26" s="23" t="s">
        <v>11</v>
      </c>
      <c r="B26" s="8">
        <v>1762.86195862</v>
      </c>
      <c r="C26" s="8">
        <v>2315.4018806699996</v>
      </c>
      <c r="D26" s="13">
        <v>131.34334593518247</v>
      </c>
      <c r="E26" s="4"/>
      <c r="F26" s="7"/>
    </row>
    <row r="27" spans="1:7" s="6" customFormat="1" x14ac:dyDescent="0.35">
      <c r="A27" s="23" t="s">
        <v>12</v>
      </c>
      <c r="B27" s="8">
        <v>142.46165330000002</v>
      </c>
      <c r="C27" s="8">
        <v>166.79525399000002</v>
      </c>
      <c r="D27" s="13">
        <v>117.0808074498178</v>
      </c>
      <c r="E27" s="4"/>
      <c r="F27" s="7"/>
    </row>
    <row r="28" spans="1:7" s="6" customFormat="1" x14ac:dyDescent="0.35">
      <c r="A28" s="23" t="s">
        <v>23</v>
      </c>
      <c r="B28" s="8">
        <v>445.90895914999999</v>
      </c>
      <c r="C28" s="8">
        <v>534.1201208</v>
      </c>
      <c r="D28" s="13">
        <v>119.78232548145024</v>
      </c>
      <c r="E28" s="4"/>
      <c r="F28" s="7"/>
    </row>
    <row r="29" spans="1:7" s="6" customFormat="1" x14ac:dyDescent="0.35">
      <c r="A29" s="23" t="s">
        <v>13</v>
      </c>
      <c r="B29" s="8">
        <v>3717.6700032899998</v>
      </c>
      <c r="C29" s="8">
        <v>4884.9043425499995</v>
      </c>
      <c r="D29" s="13">
        <v>131.39693243959363</v>
      </c>
      <c r="E29" s="4"/>
      <c r="F29" s="7"/>
    </row>
    <row r="30" spans="1:7" s="6" customFormat="1" x14ac:dyDescent="0.35">
      <c r="A30" s="23" t="s">
        <v>14</v>
      </c>
      <c r="B30" s="8">
        <v>917.70904005</v>
      </c>
      <c r="C30" s="8">
        <v>1215.3631789200003</v>
      </c>
      <c r="D30" s="13">
        <v>132.4344782365643</v>
      </c>
      <c r="E30" s="4"/>
      <c r="F30" s="7"/>
    </row>
    <row r="31" spans="1:7" s="6" customFormat="1" x14ac:dyDescent="0.35">
      <c r="A31" s="23" t="s">
        <v>15</v>
      </c>
      <c r="B31" s="8">
        <v>9067.0023047999985</v>
      </c>
      <c r="C31" s="8">
        <v>11013.18718823</v>
      </c>
      <c r="D31" s="13">
        <v>121.46447985790967</v>
      </c>
      <c r="E31" s="4"/>
      <c r="F31" s="4"/>
    </row>
    <row r="32" spans="1:7" s="6" customFormat="1" x14ac:dyDescent="0.35">
      <c r="A32" s="23" t="s">
        <v>31</v>
      </c>
      <c r="B32" s="8">
        <v>15745.245951030001</v>
      </c>
      <c r="C32" s="8">
        <v>12088.517999189999</v>
      </c>
      <c r="D32" s="13">
        <v>76.775669537249797</v>
      </c>
      <c r="E32" s="4"/>
      <c r="F32" s="4"/>
    </row>
    <row r="33" spans="1:10" s="6" customFormat="1" ht="18" x14ac:dyDescent="0.4">
      <c r="A33" s="22" t="s">
        <v>16</v>
      </c>
      <c r="B33" s="18">
        <v>794.34054575000005</v>
      </c>
      <c r="C33" s="18">
        <v>427.70097658999998</v>
      </c>
      <c r="D33" s="30" t="s">
        <v>0</v>
      </c>
      <c r="E33" s="4"/>
      <c r="F33" s="4"/>
    </row>
    <row r="34" spans="1:10" x14ac:dyDescent="0.35">
      <c r="A34" s="24" t="s">
        <v>17</v>
      </c>
      <c r="B34" s="26">
        <v>861.07354970000006</v>
      </c>
      <c r="C34" s="26">
        <v>492.02934418000001</v>
      </c>
      <c r="D34" s="8" t="s">
        <v>0</v>
      </c>
      <c r="E34" s="4"/>
    </row>
    <row r="35" spans="1:10" ht="22.5" customHeight="1" x14ac:dyDescent="0.35">
      <c r="A35" s="24" t="s">
        <v>18</v>
      </c>
      <c r="B35" s="19">
        <v>-66.733003949999997</v>
      </c>
      <c r="C35" s="19">
        <v>-64.328367589999999</v>
      </c>
      <c r="D35" s="8" t="s">
        <v>0</v>
      </c>
      <c r="E35" s="4"/>
    </row>
    <row r="36" spans="1:10" ht="18.5" thickBot="1" x14ac:dyDescent="0.4">
      <c r="A36" s="16" t="s">
        <v>22</v>
      </c>
      <c r="B36" s="27">
        <v>-25017.554660860002</v>
      </c>
      <c r="C36" s="9">
        <v>-20514.523982759994</v>
      </c>
      <c r="D36" s="9" t="s">
        <v>0</v>
      </c>
    </row>
    <row r="37" spans="1:10" ht="30" customHeight="1" x14ac:dyDescent="0.35">
      <c r="A37" s="45" t="s">
        <v>37</v>
      </c>
      <c r="B37" s="46"/>
      <c r="C37" s="46"/>
      <c r="D37" s="47"/>
      <c r="E37" s="31"/>
      <c r="F37" s="32"/>
      <c r="G37" s="32"/>
      <c r="H37" s="33"/>
      <c r="I37" s="31"/>
      <c r="J37" s="32"/>
    </row>
    <row r="38" spans="1:10" ht="66.75" customHeight="1" x14ac:dyDescent="0.35">
      <c r="A38" s="45" t="s">
        <v>38</v>
      </c>
      <c r="B38" s="46"/>
      <c r="C38" s="46"/>
      <c r="D38" s="47"/>
      <c r="E38" s="31"/>
      <c r="F38" s="32"/>
      <c r="G38" s="32"/>
      <c r="H38" s="33"/>
      <c r="I38" s="31"/>
      <c r="J38" s="32"/>
    </row>
    <row r="39" spans="1:10" ht="41.25" customHeight="1" x14ac:dyDescent="0.35">
      <c r="A39" s="45" t="s">
        <v>39</v>
      </c>
      <c r="B39" s="46"/>
      <c r="C39" s="46"/>
      <c r="D39" s="47"/>
      <c r="E39" s="31"/>
      <c r="F39" s="32"/>
      <c r="G39" s="32"/>
      <c r="H39" s="33"/>
      <c r="I39" s="31"/>
      <c r="J39" s="32"/>
    </row>
    <row r="40" spans="1:10" ht="125.25" customHeight="1" x14ac:dyDescent="0.35">
      <c r="A40" s="45" t="s">
        <v>40</v>
      </c>
      <c r="B40" s="46"/>
      <c r="C40" s="46"/>
      <c r="D40" s="47"/>
      <c r="E40" s="31"/>
      <c r="F40" s="32"/>
      <c r="G40" s="32"/>
      <c r="H40" s="33"/>
      <c r="I40" s="31"/>
      <c r="J40" s="32"/>
    </row>
    <row r="41" spans="1:10" ht="31.5" customHeight="1" x14ac:dyDescent="0.35">
      <c r="A41" s="34"/>
      <c r="B41" s="35"/>
      <c r="C41" s="35"/>
      <c r="D41" s="35"/>
    </row>
  </sheetData>
  <mergeCells count="20">
    <mergeCell ref="A41:D41"/>
    <mergeCell ref="A1:A2"/>
    <mergeCell ref="B1:D1"/>
    <mergeCell ref="B2:D2"/>
    <mergeCell ref="A3:D3"/>
    <mergeCell ref="A4:A5"/>
    <mergeCell ref="B4:C4"/>
    <mergeCell ref="D4:D5"/>
    <mergeCell ref="A37:D37"/>
    <mergeCell ref="A38:D38"/>
    <mergeCell ref="A39:D39"/>
    <mergeCell ref="A40:D40"/>
    <mergeCell ref="E40:H40"/>
    <mergeCell ref="I40:J40"/>
    <mergeCell ref="E37:H37"/>
    <mergeCell ref="I37:J37"/>
    <mergeCell ref="E38:H38"/>
    <mergeCell ref="I38:J38"/>
    <mergeCell ref="E39:H39"/>
    <mergeCell ref="I39:J39"/>
  </mergeCells>
  <hyperlinks>
    <hyperlink ref="B2" r:id="rId1" xr:uid="{00000000-0004-0000-0000-000000000000}"/>
  </hyperlinks>
  <printOptions horizontalCentered="1" verticalCentered="1"/>
  <pageMargins left="0.81" right="0.59055118110236227" top="0.54" bottom="0.46" header="0" footer="0"/>
  <pageSetup paperSize="9" scale="55"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fitToPage="1"/>
  </sheetPr>
  <dimension ref="A1:J43"/>
  <sheetViews>
    <sheetView tabSelected="1" view="pageBreakPreview" zoomScale="90" zoomScaleNormal="90" zoomScaleSheetLayoutView="90" workbookViewId="0">
      <pane xSplit="1" ySplit="3" topLeftCell="B26" activePane="bottomRight" state="frozen"/>
      <selection activeCell="A41" sqref="A41"/>
      <selection pane="topRight" activeCell="A41" sqref="A41"/>
      <selection pane="bottomLeft" activeCell="A41" sqref="A41"/>
      <selection pane="bottomRight" activeCell="G36" sqref="G36"/>
    </sheetView>
  </sheetViews>
  <sheetFormatPr defaultColWidth="9.1796875" defaultRowHeight="15.5" x14ac:dyDescent="0.35"/>
  <cols>
    <col min="1" max="1" width="64.81640625" style="1" customWidth="1"/>
    <col min="2" max="2" width="22" style="2" customWidth="1"/>
    <col min="3" max="3" width="20.453125" style="2" customWidth="1"/>
    <col min="4" max="4" width="22.1796875" style="1" customWidth="1"/>
    <col min="5" max="5" width="12.26953125" style="1" customWidth="1"/>
    <col min="6" max="7" width="21.54296875" style="1" bestFit="1" customWidth="1"/>
    <col min="8" max="16384" width="9.1796875" style="1"/>
  </cols>
  <sheetData>
    <row r="1" spans="1:6" ht="80.25" customHeight="1" x14ac:dyDescent="0.35">
      <c r="A1" s="36"/>
      <c r="B1" s="37" t="s">
        <v>44</v>
      </c>
      <c r="C1" s="37"/>
      <c r="D1" s="37"/>
    </row>
    <row r="2" spans="1:6" s="3" customFormat="1" ht="27" customHeight="1" x14ac:dyDescent="0.25">
      <c r="A2" s="36"/>
      <c r="B2" s="38" t="s">
        <v>36</v>
      </c>
      <c r="C2" s="39"/>
      <c r="D2" s="39"/>
    </row>
    <row r="3" spans="1:6" s="3" customFormat="1" ht="20.5" thickBot="1" x14ac:dyDescent="0.3">
      <c r="A3" s="40" t="s">
        <v>35</v>
      </c>
      <c r="B3" s="40"/>
      <c r="C3" s="40"/>
      <c r="D3" s="40"/>
    </row>
    <row r="4" spans="1:6" s="5" customFormat="1" ht="16" thickBot="1" x14ac:dyDescent="0.4">
      <c r="A4" s="41" t="s">
        <v>1</v>
      </c>
      <c r="B4" s="43" t="s">
        <v>19</v>
      </c>
      <c r="C4" s="44"/>
      <c r="D4" s="41" t="s">
        <v>2</v>
      </c>
      <c r="E4" s="4"/>
      <c r="F4" s="4"/>
    </row>
    <row r="5" spans="1:6" s="14" customFormat="1" ht="36" customHeight="1" thickBot="1" x14ac:dyDescent="0.4">
      <c r="A5" s="42"/>
      <c r="B5" s="10">
        <v>2017</v>
      </c>
      <c r="C5" s="11">
        <v>2018</v>
      </c>
      <c r="D5" s="42"/>
      <c r="E5" s="4"/>
      <c r="F5" s="4"/>
    </row>
    <row r="6" spans="1:6" s="6" customFormat="1" ht="18" x14ac:dyDescent="0.4">
      <c r="A6" s="21" t="s">
        <v>34</v>
      </c>
      <c r="B6" s="12">
        <v>142314.45500954002</v>
      </c>
      <c r="C6" s="12">
        <v>147088.35352403001</v>
      </c>
      <c r="D6" s="12">
        <f>C6/B6*100</f>
        <v>103.35447197838756</v>
      </c>
      <c r="E6" s="4"/>
      <c r="F6" s="4"/>
    </row>
    <row r="7" spans="1:6" x14ac:dyDescent="0.35">
      <c r="A7" s="24" t="s">
        <v>30</v>
      </c>
      <c r="B7" s="13">
        <v>24577.228240069999</v>
      </c>
      <c r="C7" s="13">
        <v>31440.278696589998</v>
      </c>
      <c r="D7" s="13">
        <f t="shared" ref="D7:D32" si="0">C7/B7*100</f>
        <v>127.92442821249746</v>
      </c>
      <c r="E7" s="4"/>
      <c r="F7" s="4"/>
    </row>
    <row r="8" spans="1:6" x14ac:dyDescent="0.35">
      <c r="A8" s="23" t="s">
        <v>3</v>
      </c>
      <c r="B8" s="8">
        <v>9803.9535168400034</v>
      </c>
      <c r="C8" s="8">
        <v>8283.7273321299999</v>
      </c>
      <c r="D8" s="8">
        <f t="shared" si="0"/>
        <v>84.493743446470347</v>
      </c>
      <c r="E8" s="4"/>
      <c r="F8" s="4"/>
    </row>
    <row r="9" spans="1:6" x14ac:dyDescent="0.35">
      <c r="A9" s="24" t="s">
        <v>33</v>
      </c>
      <c r="B9" s="8">
        <v>12004.391884969999</v>
      </c>
      <c r="C9" s="8">
        <v>3900.6629882299999</v>
      </c>
      <c r="D9" s="8">
        <f t="shared" si="0"/>
        <v>32.493632543884154</v>
      </c>
      <c r="E9" s="4"/>
      <c r="F9" s="4"/>
    </row>
    <row r="10" spans="1:6" x14ac:dyDescent="0.35">
      <c r="A10" s="23" t="s">
        <v>29</v>
      </c>
      <c r="B10" s="8">
        <v>9954.7115721300015</v>
      </c>
      <c r="C10" s="8">
        <v>8908.0585109700005</v>
      </c>
      <c r="D10" s="8">
        <f t="shared" si="0"/>
        <v>89.485852467184543</v>
      </c>
      <c r="E10" s="4"/>
      <c r="F10" s="4"/>
    </row>
    <row r="11" spans="1:6" x14ac:dyDescent="0.35">
      <c r="A11" s="23" t="s">
        <v>20</v>
      </c>
      <c r="B11" s="8">
        <v>4672.1726173500001</v>
      </c>
      <c r="C11" s="8">
        <v>6320.3690255199999</v>
      </c>
      <c r="D11" s="8">
        <f t="shared" si="0"/>
        <v>135.27687316280785</v>
      </c>
      <c r="E11" s="4"/>
      <c r="F11" s="4"/>
    </row>
    <row r="12" spans="1:6" x14ac:dyDescent="0.35">
      <c r="A12" s="23" t="s">
        <v>24</v>
      </c>
      <c r="B12" s="8">
        <v>52355.78728877</v>
      </c>
      <c r="C12" s="8">
        <v>55944.187112680003</v>
      </c>
      <c r="D12" s="8">
        <f t="shared" si="0"/>
        <v>106.85387425103184</v>
      </c>
      <c r="E12" s="4"/>
      <c r="F12" s="4"/>
    </row>
    <row r="13" spans="1:6" ht="31" x14ac:dyDescent="0.35">
      <c r="A13" s="23" t="s">
        <v>25</v>
      </c>
      <c r="B13" s="8">
        <v>18389.718895929997</v>
      </c>
      <c r="C13" s="8">
        <v>12451.330043100003</v>
      </c>
      <c r="D13" s="8">
        <f t="shared" si="0"/>
        <v>67.708104259580196</v>
      </c>
      <c r="E13" s="4"/>
      <c r="F13" s="4"/>
    </row>
    <row r="14" spans="1:6" x14ac:dyDescent="0.35">
      <c r="A14" s="25" t="s">
        <v>26</v>
      </c>
      <c r="B14" s="8"/>
      <c r="C14" s="8"/>
      <c r="D14" s="13"/>
      <c r="E14" s="4"/>
      <c r="F14" s="4"/>
    </row>
    <row r="15" spans="1:6" x14ac:dyDescent="0.35">
      <c r="A15" s="25" t="s">
        <v>27</v>
      </c>
      <c r="B15" s="13">
        <v>35397.774502760003</v>
      </c>
      <c r="C15" s="13">
        <v>36002.504210520005</v>
      </c>
      <c r="D15" s="8">
        <f t="shared" si="0"/>
        <v>101.70838341182396</v>
      </c>
      <c r="E15" s="4"/>
      <c r="F15" s="4"/>
    </row>
    <row r="16" spans="1:6" x14ac:dyDescent="0.35">
      <c r="A16" s="25" t="s">
        <v>32</v>
      </c>
      <c r="B16" s="13">
        <v>-17008.055606829999</v>
      </c>
      <c r="C16" s="13">
        <v>-23551.174167419998</v>
      </c>
      <c r="D16" s="8" t="s">
        <v>0</v>
      </c>
      <c r="E16" s="4"/>
      <c r="F16" s="4"/>
    </row>
    <row r="17" spans="1:7" x14ac:dyDescent="0.35">
      <c r="A17" s="23" t="s">
        <v>28</v>
      </c>
      <c r="B17" s="13">
        <v>33966.068392840003</v>
      </c>
      <c r="C17" s="13">
        <v>43492.857069580001</v>
      </c>
      <c r="D17" s="8">
        <f t="shared" si="0"/>
        <v>128.04795823454279</v>
      </c>
      <c r="E17" s="4"/>
      <c r="F17" s="4"/>
    </row>
    <row r="18" spans="1:7" x14ac:dyDescent="0.35">
      <c r="A18" s="23" t="s">
        <v>21</v>
      </c>
      <c r="B18" s="28">
        <v>3826.8321698300006</v>
      </c>
      <c r="C18" s="20">
        <v>3995.5420868800002</v>
      </c>
      <c r="D18" s="8">
        <f t="shared" si="0"/>
        <v>104.40860506975132</v>
      </c>
      <c r="E18" s="4"/>
      <c r="F18" s="4"/>
    </row>
    <row r="19" spans="1:7" s="14" customFormat="1" ht="13.5" customHeight="1" x14ac:dyDescent="0.35">
      <c r="A19" s="24" t="s">
        <v>4</v>
      </c>
      <c r="B19" s="13">
        <v>3125.3308653000004</v>
      </c>
      <c r="C19" s="13">
        <v>3833.3174723300003</v>
      </c>
      <c r="D19" s="8">
        <f t="shared" si="0"/>
        <v>122.65317297732061</v>
      </c>
      <c r="E19" s="4"/>
      <c r="F19" s="4"/>
    </row>
    <row r="20" spans="1:7" x14ac:dyDescent="0.35">
      <c r="A20" s="24" t="s">
        <v>5</v>
      </c>
      <c r="B20" s="13">
        <v>6060.5094577</v>
      </c>
      <c r="C20" s="13">
        <v>7545.0325860599996</v>
      </c>
      <c r="D20" s="8">
        <f t="shared" si="0"/>
        <v>124.49502205584191</v>
      </c>
      <c r="E20" s="4"/>
      <c r="F20" s="7"/>
      <c r="G20" s="2"/>
    </row>
    <row r="21" spans="1:7" s="15" customFormat="1" ht="18" x14ac:dyDescent="0.4">
      <c r="A21" s="22" t="s">
        <v>6</v>
      </c>
      <c r="B21" s="17">
        <v>124236.04528458</v>
      </c>
      <c r="C21" s="17">
        <v>131970.02825606999</v>
      </c>
      <c r="D21" s="17">
        <f t="shared" si="0"/>
        <v>106.22523274446978</v>
      </c>
      <c r="E21" s="4"/>
      <c r="F21" s="7"/>
      <c r="G21" s="7"/>
    </row>
    <row r="22" spans="1:7" s="6" customFormat="1" ht="17.25" customHeight="1" x14ac:dyDescent="0.35">
      <c r="A22" s="23" t="s">
        <v>7</v>
      </c>
      <c r="B22" s="8">
        <v>5904.9116616999981</v>
      </c>
      <c r="C22" s="8">
        <f>19733.28687169-C23</f>
        <v>8046.6736087400004</v>
      </c>
      <c r="D22" s="13">
        <f t="shared" si="0"/>
        <v>136.27085500587148</v>
      </c>
      <c r="E22" s="4"/>
      <c r="F22" s="7"/>
    </row>
    <row r="23" spans="1:7" s="6" customFormat="1" x14ac:dyDescent="0.35">
      <c r="A23" s="23" t="s">
        <v>8</v>
      </c>
      <c r="B23" s="8">
        <v>12054.267920690001</v>
      </c>
      <c r="C23" s="8">
        <v>11686.613262950001</v>
      </c>
      <c r="D23" s="13">
        <f t="shared" si="0"/>
        <v>96.950004262731241</v>
      </c>
      <c r="E23" s="4"/>
      <c r="F23" s="7"/>
    </row>
    <row r="24" spans="1:7" s="6" customFormat="1" x14ac:dyDescent="0.35">
      <c r="A24" s="23" t="s">
        <v>9</v>
      </c>
      <c r="B24" s="8">
        <v>6345.0389573399998</v>
      </c>
      <c r="C24" s="8">
        <v>7906.2722491200002</v>
      </c>
      <c r="D24" s="13">
        <f t="shared" si="0"/>
        <v>124.60557456426568</v>
      </c>
      <c r="E24" s="4"/>
      <c r="F24" s="7"/>
    </row>
    <row r="25" spans="1:7" s="6" customFormat="1" x14ac:dyDescent="0.35">
      <c r="A25" s="23" t="s">
        <v>10</v>
      </c>
      <c r="B25" s="8">
        <v>9066.9273503099994</v>
      </c>
      <c r="C25" s="8">
        <v>12801.607079480002</v>
      </c>
      <c r="D25" s="13">
        <f t="shared" si="0"/>
        <v>141.19013624877354</v>
      </c>
      <c r="E25" s="4"/>
      <c r="F25" s="7"/>
    </row>
    <row r="26" spans="1:7" s="6" customFormat="1" x14ac:dyDescent="0.35">
      <c r="A26" s="23" t="s">
        <v>11</v>
      </c>
      <c r="B26" s="8">
        <v>4544.1267008500008</v>
      </c>
      <c r="C26" s="8">
        <v>6116.8367468999995</v>
      </c>
      <c r="D26" s="13">
        <f t="shared" si="0"/>
        <v>134.60973140902556</v>
      </c>
      <c r="E26" s="4"/>
      <c r="F26" s="7"/>
    </row>
    <row r="27" spans="1:7" s="6" customFormat="1" x14ac:dyDescent="0.35">
      <c r="A27" s="23" t="s">
        <v>12</v>
      </c>
      <c r="B27" s="8">
        <v>508.30789788999999</v>
      </c>
      <c r="C27" s="8">
        <v>373.99860009000002</v>
      </c>
      <c r="D27" s="13">
        <f t="shared" si="0"/>
        <v>73.577176676277986</v>
      </c>
      <c r="E27" s="4"/>
      <c r="F27" s="7"/>
    </row>
    <row r="28" spans="1:7" s="6" customFormat="1" x14ac:dyDescent="0.35">
      <c r="A28" s="23" t="s">
        <v>23</v>
      </c>
      <c r="B28" s="8">
        <v>1362.92594291</v>
      </c>
      <c r="C28" s="8">
        <v>1731.5494757399999</v>
      </c>
      <c r="D28" s="13">
        <f t="shared" si="0"/>
        <v>127.04648295438174</v>
      </c>
      <c r="E28" s="4"/>
      <c r="F28" s="7"/>
    </row>
    <row r="29" spans="1:7" s="6" customFormat="1" x14ac:dyDescent="0.35">
      <c r="A29" s="23" t="s">
        <v>13</v>
      </c>
      <c r="B29" s="8">
        <v>10365.514165979999</v>
      </c>
      <c r="C29" s="8">
        <v>12203.184881880001</v>
      </c>
      <c r="D29" s="13">
        <f t="shared" si="0"/>
        <v>117.7286981279839</v>
      </c>
      <c r="E29" s="4"/>
      <c r="F29" s="7"/>
    </row>
    <row r="30" spans="1:7" s="6" customFormat="1" x14ac:dyDescent="0.35">
      <c r="A30" s="23" t="s">
        <v>14</v>
      </c>
      <c r="B30" s="8">
        <v>2412.70853446</v>
      </c>
      <c r="C30" s="8">
        <v>2995.2125988100001</v>
      </c>
      <c r="D30" s="13">
        <f t="shared" si="0"/>
        <v>124.14315927640109</v>
      </c>
      <c r="E30" s="4"/>
      <c r="F30" s="7"/>
    </row>
    <row r="31" spans="1:7" s="6" customFormat="1" x14ac:dyDescent="0.35">
      <c r="A31" s="23" t="s">
        <v>15</v>
      </c>
      <c r="B31" s="8">
        <v>21856.50335929</v>
      </c>
      <c r="C31" s="8">
        <v>26961.447547019998</v>
      </c>
      <c r="D31" s="13">
        <f t="shared" si="0"/>
        <v>123.35663717023687</v>
      </c>
      <c r="E31" s="4"/>
      <c r="F31" s="4"/>
    </row>
    <row r="32" spans="1:7" s="6" customFormat="1" x14ac:dyDescent="0.35">
      <c r="A32" s="23" t="s">
        <v>31</v>
      </c>
      <c r="B32" s="8">
        <v>49814.812793160003</v>
      </c>
      <c r="C32" s="8">
        <v>41146.63220534</v>
      </c>
      <c r="D32" s="13">
        <f t="shared" si="0"/>
        <v>82.599190678861262</v>
      </c>
      <c r="E32" s="4"/>
      <c r="F32" s="4"/>
    </row>
    <row r="33" spans="1:10" s="6" customFormat="1" ht="18" x14ac:dyDescent="0.4">
      <c r="A33" s="22" t="s">
        <v>16</v>
      </c>
      <c r="B33" s="18">
        <f>B34+B35</f>
        <v>98.241801119999991</v>
      </c>
      <c r="C33" s="18">
        <f>C34+C35</f>
        <v>-149.96405406000008</v>
      </c>
      <c r="D33" s="29" t="s">
        <v>0</v>
      </c>
      <c r="E33" s="4"/>
      <c r="F33" s="4"/>
    </row>
    <row r="34" spans="1:10" x14ac:dyDescent="0.35">
      <c r="A34" s="24" t="s">
        <v>17</v>
      </c>
      <c r="B34" s="26">
        <v>909.01286650999998</v>
      </c>
      <c r="C34" s="26">
        <v>655.37354312000002</v>
      </c>
      <c r="D34" s="13" t="s">
        <v>0</v>
      </c>
      <c r="E34" s="4"/>
    </row>
    <row r="35" spans="1:10" ht="22.5" customHeight="1" x14ac:dyDescent="0.35">
      <c r="A35" s="24" t="s">
        <v>18</v>
      </c>
      <c r="B35" s="19">
        <v>-810.77106538999999</v>
      </c>
      <c r="C35" s="19">
        <v>-805.3375971800001</v>
      </c>
      <c r="D35" s="13" t="s">
        <v>0</v>
      </c>
      <c r="E35" s="4"/>
    </row>
    <row r="36" spans="1:10" ht="18.5" thickBot="1" x14ac:dyDescent="0.4">
      <c r="A36" s="16" t="s">
        <v>22</v>
      </c>
      <c r="B36" s="27">
        <v>-17980.167923839996</v>
      </c>
      <c r="C36" s="9">
        <v>-15268.289322019999</v>
      </c>
      <c r="D36" s="9" t="s">
        <v>0</v>
      </c>
    </row>
    <row r="37" spans="1:10" ht="59.25" customHeight="1" x14ac:dyDescent="0.35">
      <c r="A37" s="49" t="s">
        <v>45</v>
      </c>
      <c r="B37" s="49"/>
      <c r="C37" s="49"/>
      <c r="D37" s="49"/>
      <c r="E37" s="31"/>
      <c r="F37" s="32"/>
      <c r="G37" s="32"/>
      <c r="H37" s="32"/>
      <c r="I37" s="32"/>
      <c r="J37" s="32"/>
    </row>
    <row r="38" spans="1:10" ht="48.75" customHeight="1" x14ac:dyDescent="0.35">
      <c r="A38" s="48" t="s">
        <v>46</v>
      </c>
      <c r="B38" s="48"/>
      <c r="C38" s="48"/>
      <c r="D38" s="48"/>
      <c r="E38" s="31"/>
      <c r="F38" s="32"/>
      <c r="G38" s="32"/>
      <c r="H38" s="32"/>
      <c r="I38" s="32"/>
      <c r="J38" s="32"/>
    </row>
    <row r="39" spans="1:10" ht="60.75" customHeight="1" x14ac:dyDescent="0.35">
      <c r="A39" s="48" t="s">
        <v>47</v>
      </c>
      <c r="B39" s="48"/>
      <c r="C39" s="48"/>
      <c r="D39" s="48"/>
      <c r="E39" s="32"/>
      <c r="F39" s="32"/>
      <c r="G39" s="32"/>
      <c r="H39" s="32"/>
      <c r="I39" s="32"/>
      <c r="J39" s="32"/>
    </row>
    <row r="40" spans="1:10" ht="125.25" customHeight="1" x14ac:dyDescent="0.35">
      <c r="A40" s="48"/>
      <c r="B40" s="48"/>
      <c r="C40" s="48"/>
      <c r="D40" s="48"/>
      <c r="E40" s="32"/>
      <c r="F40" s="32"/>
      <c r="G40" s="32"/>
      <c r="H40" s="32"/>
      <c r="I40" s="32"/>
      <c r="J40" s="32"/>
    </row>
    <row r="41" spans="1:10" ht="31.5" customHeight="1" x14ac:dyDescent="0.35">
      <c r="A41" s="48"/>
      <c r="B41" s="48"/>
      <c r="C41" s="48"/>
      <c r="D41" s="48"/>
    </row>
    <row r="42" spans="1:10" x14ac:dyDescent="0.35">
      <c r="A42" s="48"/>
      <c r="B42" s="48"/>
      <c r="C42" s="48"/>
      <c r="D42" s="48"/>
    </row>
    <row r="43" spans="1:10" x14ac:dyDescent="0.35">
      <c r="A43" s="48"/>
      <c r="B43" s="48"/>
      <c r="C43" s="48"/>
      <c r="D43" s="48"/>
    </row>
  </sheetData>
  <mergeCells count="18">
    <mergeCell ref="A1:A2"/>
    <mergeCell ref="B1:D1"/>
    <mergeCell ref="B2:D2"/>
    <mergeCell ref="A3:D3"/>
    <mergeCell ref="A4:A5"/>
    <mergeCell ref="B4:C4"/>
    <mergeCell ref="D4:D5"/>
    <mergeCell ref="A37:D37"/>
    <mergeCell ref="E37:H37"/>
    <mergeCell ref="I37:J37"/>
    <mergeCell ref="A38:D38"/>
    <mergeCell ref="E38:H38"/>
    <mergeCell ref="I38:J38"/>
    <mergeCell ref="E39:H39"/>
    <mergeCell ref="I39:J39"/>
    <mergeCell ref="E40:H40"/>
    <mergeCell ref="I40:J40"/>
    <mergeCell ref="A39:D43"/>
  </mergeCells>
  <hyperlinks>
    <hyperlink ref="B2" r:id="rId1" xr:uid="{00000000-0004-0000-0100-000000000000}"/>
  </hyperlinks>
  <printOptions horizontalCentered="1" verticalCentered="1"/>
  <pageMargins left="0.81" right="0.59055118110236227" top="0.54" bottom="0.46" header="0" footer="0"/>
  <pageSetup paperSize="9" scale="61"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January</vt:lpstr>
      <vt:lpstr>February</vt:lpstr>
      <vt:lpstr>February!Область_друку</vt:lpstr>
      <vt:lpstr>January!Область_друку</vt:lpstr>
    </vt:vector>
  </TitlesOfParts>
  <Company>Міністерство фінансів України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Customs</cp:lastModifiedBy>
  <cp:lastPrinted>2017-03-28T06:44:42Z</cp:lastPrinted>
  <dcterms:created xsi:type="dcterms:W3CDTF">2007-07-06T09:10:38Z</dcterms:created>
  <dcterms:modified xsi:type="dcterms:W3CDTF">2019-08-20T13:51:38Z</dcterms:modified>
</cp:coreProperties>
</file>